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suElectronica\Desktop\"/>
    </mc:Choice>
  </mc:AlternateContent>
  <xr:revisionPtr revIDLastSave="0" documentId="13_ncr:1_{3C7DBF3C-6FA8-45CD-8EF5-A2B3C1B64228}" xr6:coauthVersionLast="47" xr6:coauthVersionMax="47" xr10:uidLastSave="{00000000-0000-0000-0000-000000000000}"/>
  <bookViews>
    <workbookView xWindow="-120" yWindow="-120" windowWidth="21840" windowHeight="13140" xr2:uid="{DC6D6BF9-1F59-4E69-A737-756558185674}"/>
  </bookViews>
  <sheets>
    <sheet name="64mhz" sheetId="2" r:id="rId1"/>
    <sheet name="Hoja1" sheetId="1" r:id="rId2"/>
  </sheets>
  <definedNames>
    <definedName name="_xlnm._FilterDatabase" localSheetId="1" hidden="1">Hoja1!$H$1:$K$2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2" l="1"/>
  <c r="M6" i="2"/>
  <c r="M4" i="2"/>
</calcChain>
</file>

<file path=xl/sharedStrings.xml><?xml version="1.0" encoding="utf-8"?>
<sst xmlns="http://schemas.openxmlformats.org/spreadsheetml/2006/main" count="74" uniqueCount="57">
  <si>
    <t>tiempo2</t>
  </si>
  <si>
    <t>tiempo1</t>
  </si>
  <si>
    <t>tiempo</t>
  </si>
  <si>
    <t>registros</t>
  </si>
  <si>
    <t>un registro</t>
  </si>
  <si>
    <t>3(tiempo)+10</t>
  </si>
  <si>
    <t>64MHZ</t>
  </si>
  <si>
    <t>dos registros</t>
  </si>
  <si>
    <t>tres registros</t>
  </si>
  <si>
    <t>(3(tiempo)+2)(tiempo1)+10+3(tiempo1)</t>
  </si>
  <si>
    <t>((3(tiempo)+2)(tiempo1)+3(tiempo1)+2)(tiempo2)+10+3(tiempo2)</t>
  </si>
  <si>
    <t>ciclos maquina</t>
  </si>
  <si>
    <t>segundos</t>
  </si>
  <si>
    <t>registos</t>
  </si>
  <si>
    <t>nop</t>
  </si>
  <si>
    <t>1 mili</t>
  </si>
  <si>
    <t>1 micro</t>
  </si>
  <si>
    <t>2 micros</t>
  </si>
  <si>
    <t>sub</t>
  </si>
  <si>
    <t>5 micros</t>
  </si>
  <si>
    <t xml:space="preserve">10 micros </t>
  </si>
  <si>
    <t>20 micros</t>
  </si>
  <si>
    <t>50 micros</t>
  </si>
  <si>
    <t>100 micros</t>
  </si>
  <si>
    <t>valores</t>
  </si>
  <si>
    <t>200 micros</t>
  </si>
  <si>
    <t>500 micros</t>
  </si>
  <si>
    <t>2 milis</t>
  </si>
  <si>
    <t>5 milis</t>
  </si>
  <si>
    <t>10 milis</t>
  </si>
  <si>
    <t>20 milis</t>
  </si>
  <si>
    <t>319990+10</t>
  </si>
  <si>
    <t>50 milis</t>
  </si>
  <si>
    <t>799986+14</t>
  </si>
  <si>
    <t>100 milis</t>
  </si>
  <si>
    <t>200 milis</t>
  </si>
  <si>
    <t>500 milis</t>
  </si>
  <si>
    <t>1599934+66</t>
  </si>
  <si>
    <t>3199835+165</t>
  </si>
  <si>
    <t>7999950+50</t>
  </si>
  <si>
    <t>16000000+244</t>
  </si>
  <si>
    <t>62.5 nanos</t>
  </si>
  <si>
    <t>125 nanos</t>
  </si>
  <si>
    <t>187.5 nanos</t>
  </si>
  <si>
    <t>250 nanos</t>
  </si>
  <si>
    <t>312.5 nanos</t>
  </si>
  <si>
    <t>375 nanos</t>
  </si>
  <si>
    <t>437.5 nanos</t>
  </si>
  <si>
    <t>500 nanos</t>
  </si>
  <si>
    <t>562.5 nanos</t>
  </si>
  <si>
    <t>625 nanos</t>
  </si>
  <si>
    <t>687.5 nanos</t>
  </si>
  <si>
    <t>750 nanos</t>
  </si>
  <si>
    <t>812.5 nanos</t>
  </si>
  <si>
    <t>875 nanos</t>
  </si>
  <si>
    <t>937.5 nanos</t>
  </si>
  <si>
    <t>31999905+95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</si>
</sst>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/>
    <xf numFmtId="0" fontId="0" fillId="2" borderId="0" xfId="0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22" fmlaLink="$I$4" max="255" min="1" page="10" val="255"/>
</file>

<file path=xl/ctrlProps/ctrlProp2.xml><?xml version="1.0" encoding="utf-8"?>
<formControlPr xmlns="http://schemas.microsoft.com/office/spreadsheetml/2009/9/main" objectType="Spin" dx="22" fmlaLink="$J$4" max="255" min="1" page="10" val="255"/>
</file>

<file path=xl/ctrlProps/ctrlProp3.xml><?xml version="1.0" encoding="utf-8"?>
<formControlPr xmlns="http://schemas.microsoft.com/office/spreadsheetml/2009/9/main" objectType="Spin" dx="22" fmlaLink="$K$4" max="255" min="1" page="10" val="255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9525</xdr:colOff>
          <xdr:row>3</xdr:row>
          <xdr:rowOff>0</xdr:rowOff>
        </xdr:from>
        <xdr:to>
          <xdr:col>9</xdr:col>
          <xdr:colOff>219075</xdr:colOff>
          <xdr:row>4</xdr:row>
          <xdr:rowOff>180975</xdr:rowOff>
        </xdr:to>
        <xdr:sp macro="" textlink="">
          <xdr:nvSpPr>
            <xdr:cNvPr id="2049" name="Spinner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762000</xdr:colOff>
          <xdr:row>3</xdr:row>
          <xdr:rowOff>9525</xdr:rowOff>
        </xdr:from>
        <xdr:to>
          <xdr:col>10</xdr:col>
          <xdr:colOff>180975</xdr:colOff>
          <xdr:row>5</xdr:row>
          <xdr:rowOff>0</xdr:rowOff>
        </xdr:to>
        <xdr:sp macro="" textlink="">
          <xdr:nvSpPr>
            <xdr:cNvPr id="2050" name="Spinner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762000</xdr:colOff>
          <xdr:row>3</xdr:row>
          <xdr:rowOff>9525</xdr:rowOff>
        </xdr:from>
        <xdr:to>
          <xdr:col>11</xdr:col>
          <xdr:colOff>219075</xdr:colOff>
          <xdr:row>4</xdr:row>
          <xdr:rowOff>190500</xdr:rowOff>
        </xdr:to>
        <xdr:sp macro="" textlink="">
          <xdr:nvSpPr>
            <xdr:cNvPr id="2051" name="Spinner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4160C-7C11-4081-AE46-86A0C4FDFECB}">
  <dimension ref="A1:N38"/>
  <sheetViews>
    <sheetView tabSelected="1" zoomScale="96" zoomScaleNormal="96" workbookViewId="0">
      <selection activeCell="H20" sqref="H20"/>
    </sheetView>
  </sheetViews>
  <sheetFormatPr baseColWidth="10" defaultRowHeight="15" x14ac:dyDescent="0.25"/>
  <cols>
    <col min="1" max="1" width="14" bestFit="1" customWidth="1"/>
    <col min="13" max="13" width="12.140625" customWidth="1"/>
    <col min="14" max="14" width="57.42578125" customWidth="1"/>
  </cols>
  <sheetData>
    <row r="1" spans="1:14" x14ac:dyDescent="0.25">
      <c r="L1" s="4" t="s">
        <v>6</v>
      </c>
    </row>
    <row r="2" spans="1:14" x14ac:dyDescent="0.25">
      <c r="E2" t="s">
        <v>24</v>
      </c>
      <c r="J2" s="4" t="s">
        <v>3</v>
      </c>
    </row>
    <row r="3" spans="1:14" x14ac:dyDescent="0.25">
      <c r="A3" s="2" t="s">
        <v>11</v>
      </c>
      <c r="B3" s="2" t="s">
        <v>12</v>
      </c>
      <c r="C3" s="2" t="s">
        <v>13</v>
      </c>
      <c r="D3" s="2" t="s">
        <v>2</v>
      </c>
      <c r="E3" s="2" t="s">
        <v>1</v>
      </c>
      <c r="F3" s="2" t="s">
        <v>0</v>
      </c>
      <c r="G3" s="2"/>
      <c r="I3" s="2" t="s">
        <v>0</v>
      </c>
      <c r="J3" s="2" t="s">
        <v>1</v>
      </c>
      <c r="K3" s="2" t="s">
        <v>2</v>
      </c>
      <c r="M3" s="2" t="s">
        <v>4</v>
      </c>
      <c r="N3" s="5" t="s">
        <v>5</v>
      </c>
    </row>
    <row r="4" spans="1:14" x14ac:dyDescent="0.25">
      <c r="A4">
        <v>1</v>
      </c>
      <c r="B4" s="2" t="s">
        <v>41</v>
      </c>
      <c r="C4" s="2" t="s">
        <v>14</v>
      </c>
      <c r="D4" s="2"/>
      <c r="E4" s="2"/>
      <c r="F4" s="2"/>
      <c r="G4" s="2"/>
      <c r="I4">
        <v>255</v>
      </c>
      <c r="J4">
        <v>255</v>
      </c>
      <c r="K4">
        <v>255</v>
      </c>
      <c r="M4">
        <f>3*K4+10</f>
        <v>775</v>
      </c>
    </row>
    <row r="5" spans="1:14" x14ac:dyDescent="0.25">
      <c r="A5">
        <v>2</v>
      </c>
      <c r="B5" s="2" t="s">
        <v>42</v>
      </c>
      <c r="C5" s="2" t="s">
        <v>14</v>
      </c>
      <c r="D5" s="2"/>
      <c r="E5" s="2"/>
      <c r="F5" s="2"/>
      <c r="G5" s="2"/>
      <c r="M5" s="2" t="s">
        <v>7</v>
      </c>
      <c r="N5" s="5" t="s">
        <v>9</v>
      </c>
    </row>
    <row r="6" spans="1:14" x14ac:dyDescent="0.25">
      <c r="A6">
        <v>3</v>
      </c>
      <c r="B6" s="2" t="s">
        <v>43</v>
      </c>
      <c r="C6" s="2" t="s">
        <v>14</v>
      </c>
      <c r="D6" s="2"/>
      <c r="E6" s="2"/>
      <c r="F6" s="2"/>
      <c r="G6" s="2"/>
      <c r="M6">
        <f>(3*K4+2)*J4+10+3*J4</f>
        <v>196360</v>
      </c>
    </row>
    <row r="7" spans="1:14" x14ac:dyDescent="0.25">
      <c r="A7">
        <v>3</v>
      </c>
      <c r="B7" s="2" t="s">
        <v>44</v>
      </c>
      <c r="C7" s="2" t="s">
        <v>14</v>
      </c>
      <c r="D7" s="2"/>
      <c r="E7" s="2"/>
      <c r="F7" s="2"/>
      <c r="G7" s="2"/>
      <c r="M7" s="2" t="s">
        <v>8</v>
      </c>
      <c r="N7" t="s">
        <v>10</v>
      </c>
    </row>
    <row r="8" spans="1:14" x14ac:dyDescent="0.25">
      <c r="A8">
        <v>5</v>
      </c>
      <c r="B8" s="2" t="s">
        <v>45</v>
      </c>
      <c r="C8" s="2" t="s">
        <v>14</v>
      </c>
      <c r="D8" s="2"/>
      <c r="E8" s="2"/>
      <c r="F8" s="2"/>
      <c r="G8" s="2"/>
      <c r="M8">
        <f>((((3*K4+2)*J4+3*J4)+2)*I4)+10+3*I4</f>
        <v>50070535</v>
      </c>
    </row>
    <row r="9" spans="1:14" x14ac:dyDescent="0.25">
      <c r="A9">
        <v>6</v>
      </c>
      <c r="B9" s="2" t="s">
        <v>46</v>
      </c>
      <c r="C9" s="2" t="s">
        <v>14</v>
      </c>
      <c r="D9" s="2"/>
      <c r="E9" s="2"/>
      <c r="F9" s="2"/>
      <c r="G9" s="2"/>
    </row>
    <row r="10" spans="1:14" x14ac:dyDescent="0.25">
      <c r="A10">
        <v>7</v>
      </c>
      <c r="B10" s="2" t="s">
        <v>47</v>
      </c>
      <c r="C10" s="2" t="s">
        <v>18</v>
      </c>
      <c r="D10" s="2"/>
      <c r="E10" s="2"/>
      <c r="F10" s="2"/>
      <c r="G10" s="2"/>
    </row>
    <row r="11" spans="1:14" x14ac:dyDescent="0.25">
      <c r="A11" s="1">
        <v>8</v>
      </c>
      <c r="B11" s="7" t="s">
        <v>48</v>
      </c>
      <c r="C11" s="7" t="s">
        <v>18</v>
      </c>
      <c r="D11" s="7"/>
      <c r="E11" s="7"/>
      <c r="F11" s="7"/>
      <c r="G11" s="2"/>
    </row>
    <row r="12" spans="1:14" x14ac:dyDescent="0.25">
      <c r="A12">
        <v>9</v>
      </c>
      <c r="B12" s="2" t="s">
        <v>49</v>
      </c>
      <c r="C12" s="2" t="s">
        <v>18</v>
      </c>
      <c r="D12" s="2"/>
      <c r="E12" s="2"/>
      <c r="F12" s="2"/>
      <c r="G12" s="2"/>
    </row>
    <row r="13" spans="1:14" x14ac:dyDescent="0.25">
      <c r="A13">
        <v>10</v>
      </c>
      <c r="B13" s="2" t="s">
        <v>50</v>
      </c>
      <c r="C13" s="2" t="s">
        <v>18</v>
      </c>
      <c r="D13" s="2"/>
      <c r="E13" s="2"/>
      <c r="F13" s="2"/>
      <c r="G13" s="2"/>
    </row>
    <row r="14" spans="1:14" x14ac:dyDescent="0.25">
      <c r="A14">
        <v>11</v>
      </c>
      <c r="B14" s="2" t="s">
        <v>51</v>
      </c>
      <c r="C14" s="2" t="s">
        <v>18</v>
      </c>
      <c r="D14" s="2"/>
      <c r="E14" s="2"/>
      <c r="F14" s="2"/>
      <c r="G14" s="2"/>
    </row>
    <row r="15" spans="1:14" x14ac:dyDescent="0.25">
      <c r="A15">
        <v>12</v>
      </c>
      <c r="B15" s="2" t="s">
        <v>52</v>
      </c>
      <c r="C15" s="2" t="s">
        <v>18</v>
      </c>
      <c r="D15" s="2"/>
      <c r="E15" s="2"/>
      <c r="F15" s="2"/>
      <c r="G15" s="2"/>
    </row>
    <row r="16" spans="1:14" x14ac:dyDescent="0.25">
      <c r="A16">
        <v>13</v>
      </c>
      <c r="B16" s="2" t="s">
        <v>53</v>
      </c>
      <c r="C16" s="2" t="s">
        <v>2</v>
      </c>
      <c r="D16" s="2">
        <v>1</v>
      </c>
      <c r="E16" s="2"/>
      <c r="F16" s="2"/>
      <c r="G16" s="2"/>
    </row>
    <row r="17" spans="1:7" x14ac:dyDescent="0.25">
      <c r="A17">
        <v>14</v>
      </c>
      <c r="B17" s="2" t="s">
        <v>54</v>
      </c>
      <c r="C17" s="2" t="s">
        <v>18</v>
      </c>
      <c r="D17" s="2"/>
      <c r="E17" s="2"/>
      <c r="F17" s="2"/>
      <c r="G17" s="2"/>
    </row>
    <row r="18" spans="1:7" x14ac:dyDescent="0.25">
      <c r="A18">
        <v>15</v>
      </c>
      <c r="B18" s="2" t="s">
        <v>55</v>
      </c>
      <c r="C18" s="2" t="s">
        <v>18</v>
      </c>
      <c r="D18" s="2"/>
      <c r="E18" s="2"/>
      <c r="F18" s="2"/>
      <c r="G18" s="2"/>
    </row>
    <row r="19" spans="1:7" x14ac:dyDescent="0.25">
      <c r="A19" s="1">
        <v>16</v>
      </c>
      <c r="B19" s="7" t="s">
        <v>16</v>
      </c>
      <c r="C19" s="7" t="s">
        <v>2</v>
      </c>
      <c r="D19" s="7">
        <v>2</v>
      </c>
      <c r="E19" s="7"/>
      <c r="F19" s="7"/>
      <c r="G19" s="2"/>
    </row>
    <row r="20" spans="1:7" x14ac:dyDescent="0.25">
      <c r="A20" s="2">
        <v>32</v>
      </c>
      <c r="B20" s="2" t="s">
        <v>17</v>
      </c>
      <c r="D20">
        <v>2</v>
      </c>
      <c r="E20">
        <v>2</v>
      </c>
    </row>
    <row r="21" spans="1:7" x14ac:dyDescent="0.25">
      <c r="A21" s="2">
        <v>80</v>
      </c>
      <c r="B21" s="2" t="s">
        <v>19</v>
      </c>
      <c r="D21" s="2">
        <v>2</v>
      </c>
      <c r="E21">
        <v>10</v>
      </c>
    </row>
    <row r="22" spans="1:7" x14ac:dyDescent="0.25">
      <c r="A22" s="1">
        <v>160</v>
      </c>
      <c r="B22" s="7" t="s">
        <v>20</v>
      </c>
      <c r="C22" s="1"/>
      <c r="D22" s="7">
        <v>50</v>
      </c>
      <c r="E22" s="1"/>
      <c r="F22" s="1"/>
    </row>
    <row r="23" spans="1:7" x14ac:dyDescent="0.25">
      <c r="A23" s="2">
        <v>320</v>
      </c>
      <c r="B23" s="2" t="s">
        <v>21</v>
      </c>
      <c r="D23" s="2">
        <v>2</v>
      </c>
      <c r="E23">
        <v>50</v>
      </c>
    </row>
    <row r="24" spans="1:7" x14ac:dyDescent="0.25">
      <c r="A24">
        <v>800</v>
      </c>
      <c r="B24" s="2" t="s">
        <v>22</v>
      </c>
      <c r="D24" s="2">
        <v>130</v>
      </c>
      <c r="E24">
        <v>2</v>
      </c>
    </row>
    <row r="25" spans="1:7" x14ac:dyDescent="0.25">
      <c r="A25" s="1">
        <v>1600</v>
      </c>
      <c r="B25" s="7" t="s">
        <v>23</v>
      </c>
      <c r="C25" s="1"/>
      <c r="D25" s="7">
        <v>175</v>
      </c>
      <c r="E25" s="1">
        <v>3</v>
      </c>
      <c r="F25" s="1"/>
    </row>
    <row r="26" spans="1:7" x14ac:dyDescent="0.25">
      <c r="A26">
        <v>3200</v>
      </c>
      <c r="B26" s="2" t="s">
        <v>25</v>
      </c>
      <c r="D26" s="2">
        <v>211</v>
      </c>
      <c r="E26">
        <v>5</v>
      </c>
    </row>
    <row r="27" spans="1:7" x14ac:dyDescent="0.25">
      <c r="A27" s="2">
        <v>8000</v>
      </c>
      <c r="B27" s="2" t="s">
        <v>26</v>
      </c>
      <c r="D27" s="2">
        <v>220</v>
      </c>
      <c r="E27">
        <v>6</v>
      </c>
      <c r="F27">
        <v>2</v>
      </c>
    </row>
    <row r="28" spans="1:7" x14ac:dyDescent="0.25">
      <c r="A28" s="1">
        <v>16000</v>
      </c>
      <c r="B28" s="7" t="s">
        <v>15</v>
      </c>
      <c r="C28" s="1"/>
      <c r="D28" s="7">
        <v>176</v>
      </c>
      <c r="E28" s="1">
        <v>30</v>
      </c>
      <c r="F28" s="1"/>
    </row>
    <row r="29" spans="1:7" x14ac:dyDescent="0.25">
      <c r="A29" s="2">
        <v>32000</v>
      </c>
      <c r="B29" s="2" t="s">
        <v>27</v>
      </c>
      <c r="D29" s="2">
        <v>176</v>
      </c>
      <c r="E29">
        <v>30</v>
      </c>
      <c r="F29">
        <v>2</v>
      </c>
    </row>
    <row r="30" spans="1:7" x14ac:dyDescent="0.25">
      <c r="A30" s="2">
        <v>80000</v>
      </c>
      <c r="B30" s="2" t="s">
        <v>28</v>
      </c>
      <c r="D30" s="2">
        <v>70</v>
      </c>
      <c r="E30">
        <v>186</v>
      </c>
      <c r="F30">
        <v>2</v>
      </c>
    </row>
    <row r="31" spans="1:7" x14ac:dyDescent="0.25">
      <c r="A31" s="1">
        <v>160000</v>
      </c>
      <c r="B31" s="7" t="s">
        <v>29</v>
      </c>
      <c r="C31" s="1"/>
      <c r="D31" s="7">
        <v>216</v>
      </c>
      <c r="E31" s="1">
        <v>245</v>
      </c>
      <c r="F31" s="7">
        <v>1</v>
      </c>
    </row>
    <row r="32" spans="1:7" x14ac:dyDescent="0.25">
      <c r="A32" t="s">
        <v>31</v>
      </c>
      <c r="B32" s="2" t="s">
        <v>30</v>
      </c>
      <c r="D32" s="2">
        <v>216</v>
      </c>
      <c r="E32">
        <v>245</v>
      </c>
      <c r="F32">
        <v>2</v>
      </c>
    </row>
    <row r="33" spans="1:6" x14ac:dyDescent="0.25">
      <c r="A33" t="s">
        <v>33</v>
      </c>
      <c r="B33" s="2" t="s">
        <v>32</v>
      </c>
      <c r="D33" s="2">
        <v>142</v>
      </c>
      <c r="E33">
        <v>232</v>
      </c>
      <c r="F33" s="2">
        <v>8</v>
      </c>
    </row>
    <row r="34" spans="1:6" x14ac:dyDescent="0.25">
      <c r="A34" s="1" t="s">
        <v>37</v>
      </c>
      <c r="B34" s="7" t="s">
        <v>34</v>
      </c>
      <c r="C34" s="1"/>
      <c r="D34" s="7">
        <v>248</v>
      </c>
      <c r="E34" s="1">
        <v>178</v>
      </c>
      <c r="F34" s="1">
        <v>12</v>
      </c>
    </row>
    <row r="35" spans="1:6" x14ac:dyDescent="0.25">
      <c r="A35" t="s">
        <v>38</v>
      </c>
      <c r="B35" s="2" t="s">
        <v>35</v>
      </c>
      <c r="D35" s="2">
        <v>216</v>
      </c>
      <c r="E35">
        <v>196</v>
      </c>
      <c r="F35" s="2">
        <v>25</v>
      </c>
    </row>
    <row r="36" spans="1:6" x14ac:dyDescent="0.25">
      <c r="A36" t="s">
        <v>39</v>
      </c>
      <c r="B36" s="2" t="s">
        <v>36</v>
      </c>
      <c r="D36" s="2">
        <v>212</v>
      </c>
      <c r="E36">
        <v>240</v>
      </c>
      <c r="F36">
        <v>52</v>
      </c>
    </row>
    <row r="37" spans="1:6" x14ac:dyDescent="0.25">
      <c r="A37" s="1" t="s">
        <v>40</v>
      </c>
      <c r="B37" s="1">
        <v>1</v>
      </c>
      <c r="C37" s="1"/>
      <c r="D37" s="7">
        <v>219</v>
      </c>
      <c r="E37" s="1">
        <v>228</v>
      </c>
      <c r="F37" s="7">
        <v>106</v>
      </c>
    </row>
    <row r="38" spans="1:6" x14ac:dyDescent="0.25">
      <c r="A38" t="s">
        <v>56</v>
      </c>
      <c r="B38">
        <v>2</v>
      </c>
      <c r="D38" s="2">
        <v>235</v>
      </c>
      <c r="E38">
        <v>249</v>
      </c>
      <c r="F38">
        <v>181</v>
      </c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Spinner 1">
              <controlPr defaultSize="0" autoPict="0">
                <anchor moveWithCells="1" sizeWithCells="1">
                  <from>
                    <xdr:col>9</xdr:col>
                    <xdr:colOff>9525</xdr:colOff>
                    <xdr:row>3</xdr:row>
                    <xdr:rowOff>0</xdr:rowOff>
                  </from>
                  <to>
                    <xdr:col>9</xdr:col>
                    <xdr:colOff>219075</xdr:colOff>
                    <xdr:row>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4" name="Spinner 2">
              <controlPr defaultSize="0" autoPict="0">
                <anchor moveWithCells="1" sizeWithCells="1">
                  <from>
                    <xdr:col>9</xdr:col>
                    <xdr:colOff>762000</xdr:colOff>
                    <xdr:row>3</xdr:row>
                    <xdr:rowOff>9525</xdr:rowOff>
                  </from>
                  <to>
                    <xdr:col>10</xdr:col>
                    <xdr:colOff>180975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Spinner 3">
              <controlPr defaultSize="0" autoPict="0">
                <anchor moveWithCells="1" sizeWithCells="1">
                  <from>
                    <xdr:col>10</xdr:col>
                    <xdr:colOff>762000</xdr:colOff>
                    <xdr:row>3</xdr:row>
                    <xdr:rowOff>9525</xdr:rowOff>
                  </from>
                  <to>
                    <xdr:col>11</xdr:col>
                    <xdr:colOff>219075</xdr:colOff>
                    <xdr:row>4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EE950-42D9-4804-8B63-3039D9A16D91}">
  <dimension ref="B2:K103"/>
  <sheetViews>
    <sheetView zoomScaleNormal="100" workbookViewId="0">
      <selection activeCell="E19" sqref="E19"/>
    </sheetView>
  </sheetViews>
  <sheetFormatPr baseColWidth="10" defaultRowHeight="15" x14ac:dyDescent="0.25"/>
  <sheetData>
    <row r="2" spans="2:11" x14ac:dyDescent="0.25">
      <c r="B2" s="6"/>
      <c r="K2" s="3"/>
    </row>
    <row r="5" spans="2:11" x14ac:dyDescent="0.25">
      <c r="J5" s="2"/>
    </row>
    <row r="6" spans="2:11" x14ac:dyDescent="0.25">
      <c r="E6" s="2"/>
      <c r="J6" s="2"/>
    </row>
    <row r="7" spans="2:11" x14ac:dyDescent="0.25">
      <c r="B7" s="6"/>
      <c r="E7" s="2"/>
      <c r="J7" s="2"/>
    </row>
    <row r="8" spans="2:11" x14ac:dyDescent="0.25">
      <c r="E8" s="2"/>
    </row>
    <row r="10" spans="2:11" x14ac:dyDescent="0.25">
      <c r="E10" s="2"/>
    </row>
    <row r="11" spans="2:11" x14ac:dyDescent="0.25">
      <c r="E11" s="2"/>
    </row>
    <row r="12" spans="2:11" x14ac:dyDescent="0.25">
      <c r="E12" s="2"/>
    </row>
    <row r="23" spans="2:2" x14ac:dyDescent="0.25">
      <c r="B23" s="6"/>
    </row>
    <row r="50" spans="2:2" x14ac:dyDescent="0.25">
      <c r="B50" s="1"/>
    </row>
    <row r="103" spans="2:2" x14ac:dyDescent="0.25">
      <c r="B103" s="1"/>
    </row>
  </sheetData>
  <dataConsolidate/>
  <dataValidations count="2">
    <dataValidation type="whole" allowBlank="1" showInputMessage="1" showErrorMessage="1" sqref="G10" xr:uid="{49BA1019-395F-464D-94D3-183442DE5464}">
      <formula1>1</formula1>
      <formula2>255</formula2>
    </dataValidation>
    <dataValidation type="list" allowBlank="1" showInputMessage="1" showErrorMessage="1" sqref="J2 I2 H2" xr:uid="{78096BF3-0D5B-49D1-9C61-B2683979CD58}">
      <formula1>$A$1:$A$255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64mhz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TsuElectronica</dc:creator>
  <cp:lastModifiedBy>TsuElectronica</cp:lastModifiedBy>
  <dcterms:created xsi:type="dcterms:W3CDTF">2023-08-11T21:55:03Z</dcterms:created>
  <dcterms:modified xsi:type="dcterms:W3CDTF">2023-08-14T05:17:55Z</dcterms:modified>
</cp:coreProperties>
</file>